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kantoorartikelenenpapier/Gedeelde documenten/03. Nota van inlichtingen/Nota van inlichtingen/"/>
    </mc:Choice>
  </mc:AlternateContent>
  <xr:revisionPtr revIDLastSave="175" documentId="11_5D3D71CD156ED08BFCC636F8B60D6BEBF68406CF" xr6:coauthVersionLast="47" xr6:coauthVersionMax="47" xr10:uidLastSave="{0AB43E8D-D678-4883-A8BA-66632CE999E6}"/>
  <bookViews>
    <workbookView xWindow="-120" yWindow="-120" windowWidth="29040" windowHeight="15720" xr2:uid="{00000000-000D-0000-FFFF-FFFF00000000}"/>
  </bookViews>
  <sheets>
    <sheet name="Handleiding" sheetId="3" r:id="rId1"/>
    <sheet name="Prijswens 1" sheetId="2" r:id="rId2"/>
  </sheets>
  <definedNames>
    <definedName name="_xlnm.Print_Area" localSheetId="1">'Prijswens 1'!$A$1:$I$31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E7" i="2"/>
  <c r="E8" i="2"/>
  <c r="E9" i="2"/>
  <c r="E10" i="2"/>
  <c r="E11" i="2"/>
  <c r="F11" i="2" s="1"/>
  <c r="E12" i="2"/>
  <c r="F12" i="2" s="1"/>
  <c r="E13" i="2"/>
  <c r="E14" i="2"/>
  <c r="E15" i="2"/>
  <c r="E16" i="2"/>
  <c r="E17" i="2"/>
  <c r="E18" i="2"/>
  <c r="E19" i="2"/>
  <c r="F19" i="2" s="1"/>
  <c r="E20" i="2"/>
  <c r="E6" i="2"/>
  <c r="F21" i="2"/>
  <c r="F20" i="2" l="1"/>
  <c r="F18" i="2"/>
  <c r="F10" i="2"/>
  <c r="F13" i="2"/>
  <c r="F16" i="2"/>
  <c r="F14" i="2"/>
  <c r="F15" i="2"/>
  <c r="F6" i="2"/>
  <c r="F7" i="2"/>
  <c r="F8" i="2"/>
  <c r="F17" i="2"/>
  <c r="F9" i="2"/>
</calcChain>
</file>

<file path=xl/sharedStrings.xml><?xml version="1.0" encoding="utf-8"?>
<sst xmlns="http://schemas.openxmlformats.org/spreadsheetml/2006/main" count="52" uniqueCount="39">
  <si>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</si>
  <si>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</si>
  <si>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</si>
  <si>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</si>
  <si>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</si>
  <si>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</si>
  <si>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</si>
  <si>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</si>
  <si>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7. Het indienen van negatieve prijzen en opslagen is -op straffe van uitsluiting- niet toegestaan.</t>
  </si>
  <si>
    <t>Prijswens 1</t>
  </si>
  <si>
    <t>Eenheid</t>
  </si>
  <si>
    <t>Aantal pakken per jaar</t>
  </si>
  <si>
    <t>Subtotaal per jaar</t>
  </si>
  <si>
    <t>A4 Blanco 75 gram/m2</t>
  </si>
  <si>
    <t>Pak 500 vellen</t>
  </si>
  <si>
    <t>A3 Blanco 75 gram/m2</t>
  </si>
  <si>
    <t>A4 Blanco 120 gram/m2</t>
  </si>
  <si>
    <t>Pak 250 vellen</t>
  </si>
  <si>
    <t>A4 Kleur 120 gram/m2</t>
  </si>
  <si>
    <t>A4 Blanco 160 gram/m2</t>
  </si>
  <si>
    <t>A4 Kleur 160 gram/m2</t>
  </si>
  <si>
    <t>Toeslag bij bestellingen minder dan vijf (5) dozen</t>
  </si>
  <si>
    <t>Totaalprijs per vier (4) jaar</t>
  </si>
  <si>
    <t>Papiersoort</t>
  </si>
  <si>
    <t>Aantal bestellingen</t>
  </si>
  <si>
    <t>A4 Blanco 80 gram/m2</t>
  </si>
  <si>
    <t>A3 Blanco 80 gram/m2</t>
  </si>
  <si>
    <t>A3 Blanco 90 gram/m2</t>
  </si>
  <si>
    <t>A3 Blanco 120 gram/m2</t>
  </si>
  <si>
    <t>A3 Blanco 160 gram/m2</t>
  </si>
  <si>
    <t>A4 Blanco 200 gram/m2</t>
  </si>
  <si>
    <t>A4 Kleur 80 gram/m2</t>
  </si>
  <si>
    <t>A3 Kleur 80 gram/m2</t>
  </si>
  <si>
    <t>A3 Kleur 120 gram/m2</t>
  </si>
  <si>
    <t>Inkoopprijs</t>
  </si>
  <si>
    <t>Uniforme Opslag</t>
  </si>
  <si>
    <t>Verkoopprijs</t>
  </si>
  <si>
    <t>6. Het indienen van nulprijzen en opslagen is -op straffe van uitsluiting- niet toegestaan.</t>
  </si>
  <si>
    <t>8. Inschrijver hanteert minimaal een Uniforme Opslag van 15,00 %.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</si>
</sst>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4">
    <xf numFmtId="0" fontId="0" fillId="0" borderId="0" xfId="0"/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3" borderId="1" xfId="0" applyFont="1" applyFill="1" applyBorder="1" applyProtection="1"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justify" vertical="center"/>
      <protection locked="0"/>
    </xf>
    <xf numFmtId="3" fontId="6" fillId="0" borderId="1" xfId="0" applyNumberFormat="1" applyFont="1" applyBorder="1" applyAlignment="1" applyProtection="1">
      <alignment horizontal="center"/>
      <protection locked="0"/>
    </xf>
    <xf numFmtId="44" fontId="6" fillId="0" borderId="2" xfId="1" applyFont="1" applyBorder="1" applyProtection="1">
      <protection locked="0"/>
    </xf>
    <xf numFmtId="44" fontId="6" fillId="2" borderId="2" xfId="1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right"/>
      <protection locked="0"/>
    </xf>
    <xf numFmtId="0" fontId="7" fillId="3" borderId="4" xfId="0" applyFont="1" applyFill="1" applyBorder="1" applyAlignment="1" applyProtection="1">
      <alignment horizontal="right"/>
      <protection locked="0"/>
    </xf>
    <xf numFmtId="0" fontId="7" fillId="3" borderId="5" xfId="0" applyFont="1" applyFill="1" applyBorder="1" applyAlignment="1" applyProtection="1">
      <alignment horizontal="right"/>
      <protection locked="0"/>
    </xf>
    <xf numFmtId="44" fontId="6" fillId="3" borderId="1" xfId="0" applyNumberFormat="1" applyFont="1" applyFill="1" applyBorder="1" applyProtection="1">
      <protection locked="0"/>
    </xf>
    <xf numFmtId="10" fontId="0" fillId="4" borderId="1" xfId="2" applyNumberFormat="1" applyFont="1" applyFill="1" applyBorder="1" applyAlignment="1" applyProtection="1">
      <alignment horizontal="center"/>
    </xf>
    <xf numFmtId="44" fontId="6" fillId="4" borderId="2" xfId="1" applyFont="1" applyFill="1" applyBorder="1" applyAlignment="1" applyProtection="1">
      <alignment horizont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6736-79C0-457E-A632-544052956463}">
  <dimension ref="A1:A11"/>
  <sheetViews>
    <sheetView showGridLines="0" tabSelected="1" zoomScale="145" zoomScaleNormal="145" workbookViewId="0">
      <selection activeCell="A16" sqref="A16"/>
    </sheetView>
  </sheetViews>
  <sheetFormatPr defaultRowHeight="15" x14ac:dyDescent="0.25"/>
  <cols>
    <col min="1" max="1" width="102.5703125" customWidth="1"/>
  </cols>
  <sheetData>
    <row r="1" spans="1:1" ht="31.5" x14ac:dyDescent="0.5">
      <c r="A1" s="7" t="s">
        <v>7</v>
      </c>
    </row>
    <row r="2" spans="1:1" x14ac:dyDescent="0.25">
      <c r="A2" s="1" t="s">
        <v>0</v>
      </c>
    </row>
    <row r="3" spans="1:1" ht="45" x14ac:dyDescent="0.25">
      <c r="A3" s="2" t="s">
        <v>2</v>
      </c>
    </row>
    <row r="4" spans="1:1" ht="45" x14ac:dyDescent="0.25">
      <c r="A4" s="2" t="s">
        <v>3</v>
      </c>
    </row>
    <row r="5" spans="1:1" ht="45" x14ac:dyDescent="0.25">
      <c r="A5" s="3" t="s">
        <v>4</v>
      </c>
    </row>
    <row r="6" spans="1:1" x14ac:dyDescent="0.25">
      <c r="A6" s="4" t="s">
        <v>5</v>
      </c>
    </row>
    <row r="7" spans="1:1" x14ac:dyDescent="0.25">
      <c r="A7" s="1" t="s">
        <v>1</v>
      </c>
    </row>
    <row r="8" spans="1:1" x14ac:dyDescent="0.25">
      <c r="A8" s="5" t="s">
        <v>6</v>
      </c>
    </row>
    <row r="9" spans="1:1" x14ac:dyDescent="0.25">
      <c r="A9" s="6" t="s">
        <v>37</v>
      </c>
    </row>
    <row r="10" spans="1:1" x14ac:dyDescent="0.25">
      <c r="A10" s="6" t="s">
        <v>8</v>
      </c>
    </row>
    <row r="11" spans="1:1" x14ac:dyDescent="0.25">
      <c r="A11" s="6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F22"/>
  <sheetViews>
    <sheetView showGridLines="0" zoomScale="145" zoomScaleNormal="145" workbookViewId="0">
      <selection activeCell="F23" sqref="F23"/>
    </sheetView>
  </sheetViews>
  <sheetFormatPr defaultRowHeight="15" x14ac:dyDescent="0.25"/>
  <cols>
    <col min="1" max="1" width="46.85546875" style="9" customWidth="1"/>
    <col min="2" max="2" width="16.28515625" style="9" bestFit="1" customWidth="1"/>
    <col min="3" max="3" width="18.7109375" style="9" bestFit="1" customWidth="1"/>
    <col min="4" max="4" width="10.140625" style="11" bestFit="1" customWidth="1"/>
    <col min="5" max="5" width="11.5703125" style="11" customWidth="1"/>
    <col min="6" max="6" width="15" style="9" bestFit="1" customWidth="1"/>
    <col min="7" max="16384" width="9.140625" style="9"/>
  </cols>
  <sheetData>
    <row r="1" spans="1:6" ht="31.5" x14ac:dyDescent="0.5">
      <c r="A1" s="8" t="s">
        <v>9</v>
      </c>
      <c r="B1" s="8"/>
      <c r="C1" s="8"/>
      <c r="D1" s="8"/>
      <c r="E1" s="8"/>
      <c r="F1" s="8"/>
    </row>
    <row r="3" spans="1:6" x14ac:dyDescent="0.25">
      <c r="A3" s="10" t="s">
        <v>35</v>
      </c>
      <c r="B3" s="22">
        <v>0.15</v>
      </c>
    </row>
    <row r="5" spans="1:6" x14ac:dyDescent="0.25">
      <c r="A5" s="12" t="s">
        <v>23</v>
      </c>
      <c r="B5" s="12" t="s">
        <v>10</v>
      </c>
      <c r="C5" s="12" t="s">
        <v>11</v>
      </c>
      <c r="D5" s="13" t="s">
        <v>34</v>
      </c>
      <c r="E5" s="13" t="s">
        <v>36</v>
      </c>
      <c r="F5" s="12" t="s">
        <v>12</v>
      </c>
    </row>
    <row r="6" spans="1:6" x14ac:dyDescent="0.25">
      <c r="A6" s="14" t="s">
        <v>13</v>
      </c>
      <c r="B6" s="14" t="s">
        <v>14</v>
      </c>
      <c r="C6" s="15">
        <v>23170</v>
      </c>
      <c r="D6" s="23">
        <v>0</v>
      </c>
      <c r="E6" s="16">
        <f>D6+(D6*$B$3)</f>
        <v>0</v>
      </c>
      <c r="F6" s="16">
        <f t="shared" ref="F6:F21" si="0">C6*E6</f>
        <v>0</v>
      </c>
    </row>
    <row r="7" spans="1:6" x14ac:dyDescent="0.25">
      <c r="A7" s="14" t="s">
        <v>15</v>
      </c>
      <c r="B7" s="14" t="s">
        <v>14</v>
      </c>
      <c r="C7" s="15">
        <v>750</v>
      </c>
      <c r="D7" s="23">
        <v>0</v>
      </c>
      <c r="E7" s="16">
        <f t="shared" ref="E7:E20" si="1">D7+(D7*$B$3)</f>
        <v>0</v>
      </c>
      <c r="F7" s="16">
        <f t="shared" si="0"/>
        <v>0</v>
      </c>
    </row>
    <row r="8" spans="1:6" x14ac:dyDescent="0.25">
      <c r="A8" s="14" t="s">
        <v>25</v>
      </c>
      <c r="B8" s="14" t="s">
        <v>14</v>
      </c>
      <c r="C8" s="15">
        <v>10860</v>
      </c>
      <c r="D8" s="23">
        <v>0</v>
      </c>
      <c r="E8" s="16">
        <f t="shared" si="1"/>
        <v>0</v>
      </c>
      <c r="F8" s="16">
        <f t="shared" si="0"/>
        <v>0</v>
      </c>
    </row>
    <row r="9" spans="1:6" x14ac:dyDescent="0.25">
      <c r="A9" s="14" t="s">
        <v>26</v>
      </c>
      <c r="B9" s="14" t="s">
        <v>14</v>
      </c>
      <c r="C9" s="15">
        <v>845</v>
      </c>
      <c r="D9" s="23">
        <v>0</v>
      </c>
      <c r="E9" s="16">
        <f t="shared" si="1"/>
        <v>0</v>
      </c>
      <c r="F9" s="16">
        <f t="shared" si="0"/>
        <v>0</v>
      </c>
    </row>
    <row r="10" spans="1:6" x14ac:dyDescent="0.25">
      <c r="A10" s="14" t="s">
        <v>27</v>
      </c>
      <c r="B10" s="14" t="s">
        <v>14</v>
      </c>
      <c r="C10" s="15">
        <v>40</v>
      </c>
      <c r="D10" s="23">
        <v>0</v>
      </c>
      <c r="E10" s="16">
        <f t="shared" si="1"/>
        <v>0</v>
      </c>
      <c r="F10" s="16">
        <f t="shared" si="0"/>
        <v>0</v>
      </c>
    </row>
    <row r="11" spans="1:6" x14ac:dyDescent="0.25">
      <c r="A11" s="14" t="s">
        <v>16</v>
      </c>
      <c r="B11" s="14" t="s">
        <v>17</v>
      </c>
      <c r="C11" s="15">
        <v>72</v>
      </c>
      <c r="D11" s="23">
        <v>0</v>
      </c>
      <c r="E11" s="16">
        <f t="shared" si="1"/>
        <v>0</v>
      </c>
      <c r="F11" s="16">
        <f t="shared" si="0"/>
        <v>0</v>
      </c>
    </row>
    <row r="12" spans="1:6" x14ac:dyDescent="0.25">
      <c r="A12" s="14" t="s">
        <v>28</v>
      </c>
      <c r="B12" s="14" t="s">
        <v>17</v>
      </c>
      <c r="C12" s="15">
        <v>4</v>
      </c>
      <c r="D12" s="23">
        <v>0</v>
      </c>
      <c r="E12" s="16">
        <f t="shared" si="1"/>
        <v>0</v>
      </c>
      <c r="F12" s="16">
        <f t="shared" si="0"/>
        <v>0</v>
      </c>
    </row>
    <row r="13" spans="1:6" x14ac:dyDescent="0.25">
      <c r="A13" s="14" t="s">
        <v>19</v>
      </c>
      <c r="B13" s="14" t="s">
        <v>17</v>
      </c>
      <c r="C13" s="15">
        <v>170</v>
      </c>
      <c r="D13" s="23">
        <v>0</v>
      </c>
      <c r="E13" s="16">
        <f t="shared" si="1"/>
        <v>0</v>
      </c>
      <c r="F13" s="16">
        <f t="shared" si="0"/>
        <v>0</v>
      </c>
    </row>
    <row r="14" spans="1:6" x14ac:dyDescent="0.25">
      <c r="A14" s="14" t="s">
        <v>29</v>
      </c>
      <c r="B14" s="14" t="s">
        <v>17</v>
      </c>
      <c r="C14" s="15">
        <v>15</v>
      </c>
      <c r="D14" s="23">
        <v>0</v>
      </c>
      <c r="E14" s="16">
        <f t="shared" si="1"/>
        <v>0</v>
      </c>
      <c r="F14" s="16">
        <f t="shared" si="0"/>
        <v>0</v>
      </c>
    </row>
    <row r="15" spans="1:6" x14ac:dyDescent="0.25">
      <c r="A15" s="14" t="s">
        <v>30</v>
      </c>
      <c r="B15" s="14" t="s">
        <v>17</v>
      </c>
      <c r="C15" s="15">
        <v>28</v>
      </c>
      <c r="D15" s="23">
        <v>0</v>
      </c>
      <c r="E15" s="16">
        <f t="shared" si="1"/>
        <v>0</v>
      </c>
      <c r="F15" s="16">
        <f t="shared" si="0"/>
        <v>0</v>
      </c>
    </row>
    <row r="16" spans="1:6" x14ac:dyDescent="0.25">
      <c r="A16" s="14" t="s">
        <v>31</v>
      </c>
      <c r="B16" s="14" t="s">
        <v>14</v>
      </c>
      <c r="C16" s="15">
        <v>210</v>
      </c>
      <c r="D16" s="23">
        <v>0</v>
      </c>
      <c r="E16" s="16">
        <f t="shared" si="1"/>
        <v>0</v>
      </c>
      <c r="F16" s="16">
        <f t="shared" si="0"/>
        <v>0</v>
      </c>
    </row>
    <row r="17" spans="1:6" x14ac:dyDescent="0.25">
      <c r="A17" s="14" t="s">
        <v>32</v>
      </c>
      <c r="B17" s="14" t="s">
        <v>14</v>
      </c>
      <c r="C17" s="15">
        <v>30</v>
      </c>
      <c r="D17" s="23">
        <v>0</v>
      </c>
      <c r="E17" s="16">
        <f t="shared" si="1"/>
        <v>0</v>
      </c>
      <c r="F17" s="16">
        <f t="shared" si="0"/>
        <v>0</v>
      </c>
    </row>
    <row r="18" spans="1:6" x14ac:dyDescent="0.25">
      <c r="A18" s="14" t="s">
        <v>18</v>
      </c>
      <c r="B18" s="14" t="s">
        <v>17</v>
      </c>
      <c r="C18" s="15">
        <v>80</v>
      </c>
      <c r="D18" s="23">
        <v>0</v>
      </c>
      <c r="E18" s="16">
        <f t="shared" si="1"/>
        <v>0</v>
      </c>
      <c r="F18" s="16">
        <f t="shared" si="0"/>
        <v>0</v>
      </c>
    </row>
    <row r="19" spans="1:6" x14ac:dyDescent="0.25">
      <c r="A19" s="14" t="s">
        <v>33</v>
      </c>
      <c r="B19" s="14" t="s">
        <v>17</v>
      </c>
      <c r="C19" s="15">
        <v>10</v>
      </c>
      <c r="D19" s="23">
        <v>0</v>
      </c>
      <c r="E19" s="16">
        <f t="shared" si="1"/>
        <v>0</v>
      </c>
      <c r="F19" s="16">
        <f t="shared" si="0"/>
        <v>0</v>
      </c>
    </row>
    <row r="20" spans="1:6" x14ac:dyDescent="0.25">
      <c r="A20" s="14" t="s">
        <v>20</v>
      </c>
      <c r="B20" s="14" t="s">
        <v>17</v>
      </c>
      <c r="C20" s="15">
        <v>12</v>
      </c>
      <c r="D20" s="23">
        <v>0</v>
      </c>
      <c r="E20" s="16">
        <f t="shared" si="1"/>
        <v>0</v>
      </c>
      <c r="F20" s="16">
        <f t="shared" si="0"/>
        <v>0</v>
      </c>
    </row>
    <row r="21" spans="1:6" ht="15" customHeight="1" x14ac:dyDescent="0.25">
      <c r="A21" s="14" t="s">
        <v>21</v>
      </c>
      <c r="B21" s="14" t="s">
        <v>24</v>
      </c>
      <c r="C21" s="15">
        <v>25</v>
      </c>
      <c r="D21" s="17"/>
      <c r="E21" s="23">
        <v>0</v>
      </c>
      <c r="F21" s="16">
        <f t="shared" si="0"/>
        <v>0</v>
      </c>
    </row>
    <row r="22" spans="1:6" x14ac:dyDescent="0.25">
      <c r="A22" s="18" t="s">
        <v>22</v>
      </c>
      <c r="B22" s="19"/>
      <c r="C22" s="19"/>
      <c r="D22" s="19"/>
      <c r="E22" s="20"/>
      <c r="F22" s="21">
        <f>SUM(F6:F21)*4</f>
        <v>0</v>
      </c>
    </row>
  </sheetData>
  <sheetProtection algorithmName="SHA-512" hashValue="PgIeRE9EQiz1utjHvdon1nO+ekRGjbQK71Cokhjr/vlniEf3b2RqjA0Q4gGVkT+7jH4Xrscgflp6JhBGlilVBw==" saltValue="mSUqHlmVgipzI2CWRBeP3Q==" spinCount="100000" sheet="1" objects="1" scenarios="1"/>
  <mergeCells count="2">
    <mergeCell ref="A1:F1"/>
    <mergeCell ref="A22:D22"/>
  </mergeCells>
  <pageMargins left="0.7" right="0.7" top="0.75" bottom="0.75" header="0.3" footer="0.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C19A04A4CD8F489CABFF3E4B32E9E5" ma:contentTypeVersion="4" ma:contentTypeDescription="Een nieuw document maken." ma:contentTypeScope="" ma:versionID="4676e5e7ee064df970e8768fbb33ea8f">
  <xsd:schema xmlns:xsd="http://www.w3.org/2001/XMLSchema" xmlns:xs="http://www.w3.org/2001/XMLSchema" xmlns:p="http://schemas.microsoft.com/office/2006/metadata/properties" xmlns:ns2="e68c404d-b12a-460b-9d6d-fb3ffaa23037" targetNamespace="http://schemas.microsoft.com/office/2006/metadata/properties" ma:root="true" ma:fieldsID="46a4959307a0a07bdc22e7dc20fe80ef" ns2:_="">
    <xsd:import namespace="e68c404d-b12a-460b-9d6d-fb3ffaa230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c404d-b12a-460b-9d6d-fb3ffaa230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8606CC-E3AF-4C66-A244-4F4EA578FA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c404d-b12a-460b-9d6d-fb3ffaa230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2024-04-15T13:31:46Z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0x01010016C19A04A4CD8F489CABFF3E4B32E9E5</vt:lpwstr>
  </property>
</Properties>
</file>